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<sst xmlns="http://schemas.openxmlformats.org/spreadsheetml/2006/main" count="158" uniqueCount="91">
  <si>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</si>
  <si>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</si>
  <si>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</si>
  <si>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</si>
  <si>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</si>
  <si>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</si>
  <si>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</si>
  <si>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</si>
  <si>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</si>
  <si>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</si>
  <si>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</si>
  <si>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</si>
  <si>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</si>
  <si>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</si>
  <si>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</si>
  <si>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</si>
  <si>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</si>
  <si>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</si>
  <si>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</si>
  <si>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</si>
  <si>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</si>
  <si>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</si>
  <si>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</si>
  <si>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</si>
  <si>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</si>
  <si>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</si>
  <si>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</si>
  <si>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</si>
  <si>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</si>
  <si>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</si>
  <si>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</si>
  <si>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</si>
  <si>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</si>
  <si>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</si>
  <si>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</si>
  <si>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</si>
  <si>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</si>
  <si>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</si>
  <si>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</si>
  <si>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</si>
  <si>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</si>
  <si>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</si>
  <si>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</si>
  <si>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</si>
  <si>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</si>
  <si>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</si>
  <si>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</si>
  <si>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</si>
  <si>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</si>
  <si>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</si>
  <si>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</si>
  <si>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</si>
  <si>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</si>
  <si>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</si>
  <si>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</si>
  <si>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</si>
  <si>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</si>
  <si>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</si>
  <si>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</si>
  <si>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</si>
  <si>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</si>
  <si>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</si>
  <si>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</si>
  <si>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</si>
  <si>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</si>
  <si>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</si>
  <si>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</si>
  <si>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</si>
  <si>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</si>
  <si>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</si>
  <si>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</si>
  <si>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</si>
  <si>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</si>
  <si>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</si>
  <si>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</si>
  <si>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</si>
  <si>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ж/б</t>
  </si>
  <si>
    <t>Проект реализован в 2025 году</t>
  </si>
  <si>
    <t>ВЛ</t>
  </si>
  <si>
    <t>Реконструкция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</si>
  <si>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Начало 2-й квартал 2025 г. 
Окончание 2-й квартал 2025 г.</t>
  </si>
  <si>
    <t xml:space="preserve">2 кв 2025 </t>
  </si>
  <si>
    <t>Реализация инвестиционного проекта осуществлена в 1 этап</t>
  </si>
  <si>
    <t>P_ 180400273</t>
  </si>
  <si>
    <t xml:space="preserve">Реконструкция «ВЛ-6кВ ф.603 от ПС"Щебз-д" до КТПН насосн.об.вод.» </t>
  </si>
  <si>
    <t>Реконструкция «ВЛ-6кВ ф.603 от ПС"Щебз-д" до КТПН насосн.об.вод.»</t>
  </si>
  <si>
    <t>Реконструкция линий электропередачи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</si>
  <si>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</si>
  <si>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ВЛ-6кВ ф.603 от ПС"Щебз-д" до КТПН насосн.об.вод.</t>
  </si>
  <si>
    <t>50 
70</t>
  </si>
  <si>
    <t>50 
70 
150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</si>
</sst>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7" zoomScale="115" zoomScaleSheetLayoutView="115" workbookViewId="0">
      <selection activeCell="A15" sqref="A15:H15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64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63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34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62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83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61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6" t="s">
        <v>84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60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74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86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7" t="s">
        <v>79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7" t="s">
        <v>85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7" t="s">
        <v>82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9" t="s">
        <v>80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9" t="s">
        <v>75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9" t="s">
        <v>87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5" t="s">
        <v>77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5" t="s">
        <v>51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81</v>
      </c>
      <c r="D35" s="47">
        <v>100</v>
      </c>
      <c r="E35" s="16"/>
      <c r="F35" s="16"/>
      <c r="G35" s="15" t="s">
        <v>13</v>
      </c>
      <c r="H35" s="52">
        <v>45838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3">
        <f>F36*1.2</f>
        <v>11.873758103999998</v>
      </c>
      <c r="F36" s="53">
        <f>9894.79842/1000</f>
        <v>9.894798419999999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 180400273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 xml:space="preserve">Реконструкция «ВЛ-6кВ ф.603 от ПС"Щебз-д" до КТПН насосн.об.вод.» 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66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N23" sqref="N2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4" t="s">
        <v>36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 180400273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 xml:space="preserve">Реконструкция «ВЛ-6кВ ф.603 от ПС"Щебз-д" до КТПН насосн.об.вод.» 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70</v>
      </c>
      <c r="C19" s="79"/>
      <c r="D19" s="79" t="s">
        <v>69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72</v>
      </c>
      <c r="L19" s="79"/>
      <c r="M19" s="79" t="s">
        <v>71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73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4.5">
      <c r="A23" s="5">
        <v>1</v>
      </c>
      <c r="B23" s="5" t="s">
        <v>88</v>
      </c>
      <c r="C23" s="5" t="str">
        <f>B23</f>
        <v>ВЛ-6кВ ф.603 от ПС"Щебз-д" до КТПН насосн.об.вод.</v>
      </c>
      <c r="D23" s="5" t="str">
        <f>B23</f>
        <v>ВЛ-6кВ ф.603 от ПС"Щебз-д" до КТПН насосн.об.вод.</v>
      </c>
      <c r="E23" s="5" t="str">
        <f>C23</f>
        <v>ВЛ-6кВ ф.603 от ПС"Щебз-д" до КТПН насосн.об.вод.</v>
      </c>
      <c r="F23" s="49">
        <v>6</v>
      </c>
      <c r="G23" s="49">
        <v>6</v>
      </c>
      <c r="H23" s="49">
        <v>6</v>
      </c>
      <c r="I23" s="49">
        <v>6</v>
      </c>
      <c r="J23" s="5">
        <v>1978</v>
      </c>
      <c r="K23" s="5">
        <v>1</v>
      </c>
      <c r="L23" s="5">
        <v>1</v>
      </c>
      <c r="M23" s="50" t="s">
        <v>89</v>
      </c>
      <c r="N23" s="50" t="s">
        <v>90</v>
      </c>
      <c r="O23" s="5" t="s">
        <v>78</v>
      </c>
      <c r="P23" s="5" t="s">
        <v>78</v>
      </c>
      <c r="Q23" s="48">
        <v>2.145</v>
      </c>
      <c r="R23" s="51">
        <v>5.3140000000000001</v>
      </c>
      <c r="S23" s="5" t="s">
        <v>13</v>
      </c>
      <c r="T23" s="5" t="s">
        <v>13</v>
      </c>
      <c r="U23" s="5" t="s">
        <v>13</v>
      </c>
      <c r="V23" s="50" t="s">
        <v>76</v>
      </c>
      <c r="W23" s="50" t="s">
        <v>76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2025-07-21T10:54:40Z</dcterms:modified>
</cp:coreProperties>
</file>